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ղուկասյան\"/>
    </mc:Choice>
  </mc:AlternateContent>
  <xr:revisionPtr revIDLastSave="0" documentId="13_ncr:1_{1FA48022-41C9-489D-8A71-801AB987FC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ԾԱՎԱԼԱԹԵՐԹ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6" i="10" l="1"/>
  <c r="H45" i="10"/>
  <c r="H44" i="10"/>
  <c r="H43" i="10"/>
  <c r="H42" i="10"/>
  <c r="H31" i="10"/>
  <c r="H37" i="10"/>
  <c r="H40" i="10"/>
  <c r="H35" i="10"/>
  <c r="F30" i="10"/>
  <c r="H30" i="10" s="1"/>
  <c r="H23" i="10"/>
  <c r="H21" i="10"/>
  <c r="H19" i="10"/>
  <c r="H15" i="10"/>
  <c r="F13" i="10"/>
  <c r="H13" i="10" s="1"/>
  <c r="H12" i="10"/>
  <c r="H48" i="10" l="1"/>
  <c r="H49" i="10" s="1"/>
  <c r="H50" i="10" s="1"/>
</calcChain>
</file>

<file path=xl/sharedStrings.xml><?xml version="1.0" encoding="utf-8"?>
<sst xmlns="http://schemas.openxmlformats.org/spreadsheetml/2006/main" count="56" uniqueCount="39">
  <si>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</si>
  <si>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</si>
  <si>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 xml:space="preserve">                                                                                                    ավազակոպիճ h=10սմ</t>
  </si>
  <si>
    <t>Հողային պաստառի համահարթեցուն մեխանիզմով</t>
  </si>
  <si>
    <t>ՀՀ ՇԻՐԱԿԻ ՄԱՐԶԻ ԱՇՈՑՔ ՀԱՄԱՅՆՔԻ ԿՐԱՍԱՐ ԲՆԱԿԱՎԱՅՐԻ 1-ԻՆ ՓՈՂՈՑԻ ՏՈՒՖ ՔԱՐՈՎ ՍԱԼԱՐԿՄԱՆ ԱՇԽԱՏԱՆՔՆԵՐ</t>
  </si>
  <si>
    <t>Հ/Հ</t>
  </si>
  <si>
    <t>Աշխատանքների անվանումը</t>
  </si>
  <si>
    <t>Չափման միավորը</t>
  </si>
  <si>
    <t>Քանակը</t>
  </si>
  <si>
    <t>միավորի արծեքը</t>
  </si>
  <si>
    <t xml:space="preserve">ընդհանուրարժեքը </t>
  </si>
  <si>
    <t>ընդհանուր արժեքը %</t>
  </si>
  <si>
    <t>ԸՆԴԱՄԵՆԸ</t>
  </si>
  <si>
    <t>ԱԱՀ %</t>
  </si>
  <si>
    <t>ԾԱՎԱԼԱԹԵՐԹ/ЛИСТ ОБЁМОВ</t>
  </si>
  <si>
    <t>Наименование работ</t>
  </si>
  <si>
    <t>Единица измерения</t>
  </si>
  <si>
    <r>
      <t>Разработка грунта III класса h=32 см толщиной, обработка экскаватором (1.0м</t>
    </r>
    <r>
      <rPr>
        <sz val="10"/>
        <color rgb="FF000000"/>
        <rFont val="Calibri"/>
        <family val="2"/>
        <charset val="204"/>
      </rPr>
      <t>³</t>
    </r>
    <r>
      <rPr>
        <sz val="10"/>
        <color rgb="FF000000"/>
        <rFont val="Arial LatArm"/>
        <family val="2"/>
      </rPr>
      <t>), погрузка самосвалами и перемещение насыпи на расстояние до 3,0 км.</t>
    </r>
  </si>
  <si>
    <r>
      <t>м</t>
    </r>
    <r>
      <rPr>
        <sz val="10"/>
        <color rgb="FF000000"/>
        <rFont val="Calibri"/>
        <family val="2"/>
        <charset val="204"/>
      </rPr>
      <t>³</t>
    </r>
  </si>
  <si>
    <t>монолитный бетон  по краямс облицовкой из туфа</t>
  </si>
  <si>
    <t>м³</t>
  </si>
  <si>
    <t>Крупнозернистый песок h=10см</t>
  </si>
  <si>
    <t>Слой гравия(С6) h=15см</t>
  </si>
  <si>
    <t xml:space="preserve">"Покрытие  камня из туфа
 h=18см. с заделкой 2 см густой
 цементо-песчаным раствором 
соотношением 1:3 </t>
  </si>
  <si>
    <r>
      <t>м</t>
    </r>
    <r>
      <rPr>
        <sz val="10"/>
        <color rgb="FF000000"/>
        <rFont val="Calibri"/>
        <family val="2"/>
        <charset val="204"/>
      </rPr>
      <t>²</t>
    </r>
  </si>
  <si>
    <t>устроиство монолитного бетон/50*20мм/на каждый 50м по длине дороги</t>
  </si>
  <si>
    <t>Выполнение песчано-гравийного слоя под монолитного бетона h=8см</t>
  </si>
  <si>
    <t xml:space="preserve">монолитный бетон  по краямс облицовкой из туфа/50*20см/ бетон Б-20 </t>
  </si>
  <si>
    <t>м²</t>
  </si>
  <si>
    <t xml:space="preserve">Установка дорожных знаков на металических опорах </t>
  </si>
  <si>
    <t>шт</t>
  </si>
  <si>
    <t>мет. Трубы 57*3.0мм</t>
  </si>
  <si>
    <t>бетон Б-15</t>
  </si>
  <si>
    <t>приимущественние</t>
  </si>
  <si>
    <t>пгм</t>
  </si>
  <si>
    <t>фиксация боковин пескоструйной 
обработкой h=10см</t>
  </si>
  <si>
    <t>Կազմեց ՝   /составил                           Մ․ Գասպարյան/М. Гаспарян</t>
  </si>
  <si>
    <t xml:space="preserve">МОЩЕНИЕ ТУФОВИМ  КАМНЕМ, 1-ОЙ УЛИЦЫ, СЕЛО КРАСАР  АШОЦКОЙ ОБЩИНЫ, ШИРАКСКАЯ ОБЛАСТЬ РА,
</t>
  </si>
  <si>
    <t xml:space="preserve"> Выравнивания  грунту  механизмом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</si>
</sst>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8" formatCode="0.0"/>
  </numFmts>
  <fonts count="11">
    <font>
      <sz val="10"/>
      <color rgb="FF000000"/>
      <name val="Times New Roman"/>
      <charset val="204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6"/>
      <color rgb="FF000000"/>
      <name val="Lucida Sans Unicode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 LatArm"/>
      <family val="2"/>
    </font>
    <font>
      <b/>
      <sz val="9"/>
      <color rgb="FF000000"/>
      <name val="Lucida Sans Unicode"/>
      <family val="2"/>
      <charset val="204"/>
    </font>
    <font>
      <sz val="10"/>
      <color rgb="FF1F1F1F"/>
      <name val="Inherit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1" fontId="2" fillId="0" borderId="2" xfId="0" applyNumberFormat="1" applyFont="1" applyBorder="1" applyAlignment="1">
      <alignment horizontal="center" vertical="top" shrinkToFit="1"/>
    </xf>
    <xf numFmtId="2" fontId="0" fillId="0" borderId="2" xfId="0" applyNumberForma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center" vertical="center" shrinkToFit="1"/>
    </xf>
    <xf numFmtId="2" fontId="2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2" fontId="2" fillId="0" borderId="0" xfId="0" applyNumberFormat="1" applyFont="1" applyAlignment="1">
      <alignment horizontal="left" vertical="top" indent="1" shrinkToFit="1"/>
    </xf>
    <xf numFmtId="2" fontId="2" fillId="0" borderId="2" xfId="0" applyNumberFormat="1" applyFont="1" applyBorder="1" applyAlignment="1">
      <alignment horizontal="left" vertical="center" shrinkToFit="1"/>
    </xf>
    <xf numFmtId="2" fontId="7" fillId="0" borderId="2" xfId="0" applyNumberFormat="1" applyFont="1" applyBorder="1" applyAlignment="1">
      <alignment horizontal="center" vertical="center" shrinkToFit="1"/>
    </xf>
    <xf numFmtId="9" fontId="0" fillId="0" borderId="2" xfId="0" applyNumberFormat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 indent="1" shrinkToFit="1"/>
    </xf>
    <xf numFmtId="164" fontId="2" fillId="0" borderId="2" xfId="0" applyNumberFormat="1" applyFont="1" applyBorder="1" applyAlignment="1">
      <alignment horizontal="left" vertical="top" shrinkToFi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2" fontId="0" fillId="0" borderId="2" xfId="0" applyNumberFormat="1" applyBorder="1" applyAlignment="1">
      <alignment horizontal="center" vertical="top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top" shrinkToFit="1"/>
    </xf>
    <xf numFmtId="0" fontId="8" fillId="0" borderId="0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shrinkToFit="1"/>
    </xf>
    <xf numFmtId="2" fontId="0" fillId="2" borderId="2" xfId="0" applyNumberFormat="1" applyFill="1" applyBorder="1" applyAlignment="1">
      <alignment horizontal="left" vertical="top"/>
    </xf>
    <xf numFmtId="0" fontId="0" fillId="2" borderId="2" xfId="0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center" vertical="top" shrinkToFit="1"/>
    </xf>
    <xf numFmtId="2" fontId="9" fillId="0" borderId="2" xfId="0" applyNumberFormat="1" applyFont="1" applyBorder="1" applyAlignment="1">
      <alignment horizontal="center" vertical="top"/>
    </xf>
    <xf numFmtId="2" fontId="9" fillId="2" borderId="2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8" fontId="2" fillId="0" borderId="2" xfId="0" applyNumberFormat="1" applyFont="1" applyBorder="1" applyAlignment="1">
      <alignment horizontal="left" vertical="top" indent="1" shrinkToFit="1"/>
    </xf>
    <xf numFmtId="2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top" indent="1" shrinkToFit="1"/>
    </xf>
    <xf numFmtId="2" fontId="9" fillId="0" borderId="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indent="1" shrinkToFit="1"/>
    </xf>
    <xf numFmtId="2" fontId="10" fillId="0" borderId="2" xfId="0" applyNumberFormat="1" applyFont="1" applyBorder="1" applyAlignment="1">
      <alignment horizontal="center" vertical="top"/>
    </xf>
    <xf numFmtId="2" fontId="10" fillId="0" borderId="3" xfId="0" applyNumberFormat="1" applyFont="1" applyBorder="1" applyAlignment="1">
      <alignment horizontal="center" vertical="top"/>
    </xf>
    <xf numFmtId="2" fontId="10" fillId="0" borderId="4" xfId="0" applyNumberFormat="1" applyFont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left" vertical="top" shrinkToFit="1"/>
    </xf>
    <xf numFmtId="2" fontId="0" fillId="0" borderId="3" xfId="0" applyNumberFormat="1" applyBorder="1" applyAlignment="1">
      <alignment horizontal="center" vertical="top"/>
    </xf>
    <xf numFmtId="2" fontId="0" fillId="0" borderId="4" xfId="0" applyNumberFormat="1" applyBorder="1" applyAlignment="1">
      <alignment horizontal="center" vertical="top"/>
    </xf>
    <xf numFmtId="2" fontId="0" fillId="0" borderId="5" xfId="0" applyNumberForma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139446</xdr:colOff>
      <xdr:row>11</xdr:row>
      <xdr:rowOff>92202</xdr:rowOff>
    </xdr:from>
    <xdr:ext cx="201168" cy="156972"/>
    <xdr:pic>
      <xdr:nvPicPr>
        <xdr:cNvPr id="41" name="image73.png">
          <a:extLst>
            <a:ext uri="{FF2B5EF4-FFF2-40B4-BE49-F238E27FC236}">
              <a16:creationId xmlns:a16="http://schemas.microsoft.com/office/drawing/2014/main" id="{23B1D5B8-34D4-4429-871A-FA5EFDAB4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263537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101727</xdr:colOff>
      <xdr:row>12</xdr:row>
      <xdr:rowOff>8226</xdr:rowOff>
    </xdr:from>
    <xdr:ext cx="304800" cy="156972"/>
    <xdr:pic>
      <xdr:nvPicPr>
        <xdr:cNvPr id="42" name="image75.png">
          <a:extLst>
            <a:ext uri="{FF2B5EF4-FFF2-40B4-BE49-F238E27FC236}">
              <a16:creationId xmlns:a16="http://schemas.microsoft.com/office/drawing/2014/main" id="{4228D3E3-F7DE-44E7-A519-241EE9EE4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4327" y="3037176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194564</xdr:rowOff>
    </xdr:from>
    <xdr:ext cx="201168" cy="156972"/>
    <xdr:pic>
      <xdr:nvPicPr>
        <xdr:cNvPr id="47" name="image73.png">
          <a:extLst>
            <a:ext uri="{FF2B5EF4-FFF2-40B4-BE49-F238E27FC236}">
              <a16:creationId xmlns:a16="http://schemas.microsoft.com/office/drawing/2014/main" id="{757133B9-6C74-4EAC-BA54-FEF6B75B4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3394964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337947</xdr:colOff>
      <xdr:row>11</xdr:row>
      <xdr:rowOff>79247</xdr:rowOff>
    </xdr:from>
    <xdr:ext cx="1713230" cy="504825"/>
    <xdr:grpSp>
      <xdr:nvGrpSpPr>
        <xdr:cNvPr id="55" name="Group 124">
          <a:extLst>
            <a:ext uri="{FF2B5EF4-FFF2-40B4-BE49-F238E27FC236}">
              <a16:creationId xmlns:a16="http://schemas.microsoft.com/office/drawing/2014/main" id="{3DF36EA1-4A90-486B-9D5E-7A068A98D5F3}"/>
            </a:ext>
          </a:extLst>
        </xdr:cNvPr>
        <xdr:cNvGrpSpPr/>
      </xdr:nvGrpSpPr>
      <xdr:grpSpPr>
        <a:xfrm>
          <a:off x="699897" y="1993772"/>
          <a:ext cx="1713230" cy="504825"/>
          <a:chOff x="0" y="0"/>
          <a:chExt cx="1713230" cy="504825"/>
        </a:xfrm>
      </xdr:grpSpPr>
      <xdr:pic>
        <xdr:nvPicPr>
          <xdr:cNvPr id="56" name="image85.png">
            <a:extLst>
              <a:ext uri="{FF2B5EF4-FFF2-40B4-BE49-F238E27FC236}">
                <a16:creationId xmlns:a16="http://schemas.microsoft.com/office/drawing/2014/main" id="{964ABC1A-EE51-4942-A445-17C2452101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58" name="image91.png">
            <a:extLst>
              <a:ext uri="{FF2B5EF4-FFF2-40B4-BE49-F238E27FC236}">
                <a16:creationId xmlns:a16="http://schemas.microsoft.com/office/drawing/2014/main" id="{A66C2644-903E-45F2-B86E-59207AA2EB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59" name="image92.png">
            <a:extLst>
              <a:ext uri="{FF2B5EF4-FFF2-40B4-BE49-F238E27FC236}">
                <a16:creationId xmlns:a16="http://schemas.microsoft.com/office/drawing/2014/main" id="{DEB6FC6A-38F9-40F8-90A9-27619986A2E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120396</xdr:colOff>
      <xdr:row>14</xdr:row>
      <xdr:rowOff>90297</xdr:rowOff>
    </xdr:from>
    <xdr:ext cx="201168" cy="155448"/>
    <xdr:pic>
      <xdr:nvPicPr>
        <xdr:cNvPr id="60" name="image73.png">
          <a:extLst>
            <a:ext uri="{FF2B5EF4-FFF2-40B4-BE49-F238E27FC236}">
              <a16:creationId xmlns:a16="http://schemas.microsoft.com/office/drawing/2014/main" id="{62DC7C6D-3777-4475-994C-95ACF9D46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996" y="400507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18</xdr:row>
      <xdr:rowOff>70866</xdr:rowOff>
    </xdr:from>
    <xdr:ext cx="201168" cy="156971"/>
    <xdr:pic>
      <xdr:nvPicPr>
        <xdr:cNvPr id="61" name="image73.png">
          <a:extLst>
            <a:ext uri="{FF2B5EF4-FFF2-40B4-BE49-F238E27FC236}">
              <a16:creationId xmlns:a16="http://schemas.microsoft.com/office/drawing/2014/main" id="{E3BA272D-67AE-4212-92D2-4CC6C6D35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500481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22</xdr:row>
      <xdr:rowOff>70866</xdr:rowOff>
    </xdr:from>
    <xdr:ext cx="192024" cy="156971"/>
    <xdr:pic>
      <xdr:nvPicPr>
        <xdr:cNvPr id="62" name="image119.png">
          <a:extLst>
            <a:ext uri="{FF2B5EF4-FFF2-40B4-BE49-F238E27FC236}">
              <a16:creationId xmlns:a16="http://schemas.microsoft.com/office/drawing/2014/main" id="{3621121D-5F3D-43A9-99B9-B2DA82F42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093" y="6100191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147447</xdr:colOff>
      <xdr:row>14</xdr:row>
      <xdr:rowOff>50673</xdr:rowOff>
    </xdr:from>
    <xdr:ext cx="1676400" cy="504825"/>
    <xdr:grpSp>
      <xdr:nvGrpSpPr>
        <xdr:cNvPr id="63" name="Group 230">
          <a:extLst>
            <a:ext uri="{FF2B5EF4-FFF2-40B4-BE49-F238E27FC236}">
              <a16:creationId xmlns:a16="http://schemas.microsoft.com/office/drawing/2014/main" id="{3E98A55D-2185-4778-8428-85F095309556}"/>
            </a:ext>
          </a:extLst>
        </xdr:cNvPr>
        <xdr:cNvGrpSpPr/>
      </xdr:nvGrpSpPr>
      <xdr:grpSpPr>
        <a:xfrm>
          <a:off x="509397" y="3470148"/>
          <a:ext cx="1676400" cy="504825"/>
          <a:chOff x="0" y="0"/>
          <a:chExt cx="1676400" cy="504825"/>
        </a:xfrm>
      </xdr:grpSpPr>
      <xdr:pic>
        <xdr:nvPicPr>
          <xdr:cNvPr id="64" name="image134.png">
            <a:extLst>
              <a:ext uri="{FF2B5EF4-FFF2-40B4-BE49-F238E27FC236}">
                <a16:creationId xmlns:a16="http://schemas.microsoft.com/office/drawing/2014/main" id="{D4C21C0A-9F2C-4A25-B5C3-6E69352858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65" name="image135.png">
            <a:extLst>
              <a:ext uri="{FF2B5EF4-FFF2-40B4-BE49-F238E27FC236}">
                <a16:creationId xmlns:a16="http://schemas.microsoft.com/office/drawing/2014/main" id="{4667853C-E791-48D0-8559-F3FA0B9CCA0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  <xdr:pic>
        <xdr:nvPicPr>
          <xdr:cNvPr id="66" name="image136.png">
            <a:extLst>
              <a:ext uri="{FF2B5EF4-FFF2-40B4-BE49-F238E27FC236}">
                <a16:creationId xmlns:a16="http://schemas.microsoft.com/office/drawing/2014/main" id="{D2639203-26F9-4D0B-B388-4335B9C670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23622</xdr:colOff>
      <xdr:row>18</xdr:row>
      <xdr:rowOff>3810</xdr:rowOff>
    </xdr:from>
    <xdr:ext cx="1744980" cy="156972"/>
    <xdr:pic>
      <xdr:nvPicPr>
        <xdr:cNvPr id="67" name="image137.png">
          <a:extLst>
            <a:ext uri="{FF2B5EF4-FFF2-40B4-BE49-F238E27FC236}">
              <a16:creationId xmlns:a16="http://schemas.microsoft.com/office/drawing/2014/main" id="{02CEC893-8C99-4232-BF55-4A0523EE7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022" y="493776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25</xdr:row>
      <xdr:rowOff>99821</xdr:rowOff>
    </xdr:from>
    <xdr:ext cx="201168" cy="155447"/>
    <xdr:pic>
      <xdr:nvPicPr>
        <xdr:cNvPr id="68" name="image73.png">
          <a:extLst>
            <a:ext uri="{FF2B5EF4-FFF2-40B4-BE49-F238E27FC236}">
              <a16:creationId xmlns:a16="http://schemas.microsoft.com/office/drawing/2014/main" id="{47F401F9-57A7-474B-9A9C-B1D3B0B31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0146" y="732929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128397</xdr:colOff>
      <xdr:row>29</xdr:row>
      <xdr:rowOff>14935</xdr:rowOff>
    </xdr:from>
    <xdr:ext cx="1647189" cy="296545"/>
    <xdr:grpSp>
      <xdr:nvGrpSpPr>
        <xdr:cNvPr id="69" name="Group 248">
          <a:extLst>
            <a:ext uri="{FF2B5EF4-FFF2-40B4-BE49-F238E27FC236}">
              <a16:creationId xmlns:a16="http://schemas.microsoft.com/office/drawing/2014/main" id="{D89F0B75-7903-4874-A6F2-6505EBAC65D2}"/>
            </a:ext>
          </a:extLst>
        </xdr:cNvPr>
        <xdr:cNvGrpSpPr/>
      </xdr:nvGrpSpPr>
      <xdr:grpSpPr>
        <a:xfrm>
          <a:off x="490347" y="6072835"/>
          <a:ext cx="1647189" cy="296545"/>
          <a:chOff x="0" y="0"/>
          <a:chExt cx="1647189" cy="296545"/>
        </a:xfrm>
      </xdr:grpSpPr>
      <xdr:pic>
        <xdr:nvPicPr>
          <xdr:cNvPr id="70" name="image141.png">
            <a:extLst>
              <a:ext uri="{FF2B5EF4-FFF2-40B4-BE49-F238E27FC236}">
                <a16:creationId xmlns:a16="http://schemas.microsoft.com/office/drawing/2014/main" id="{A0BE09B9-6F05-466C-B66B-27E610B9EE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71" name="image142.png">
            <a:extLst>
              <a:ext uri="{FF2B5EF4-FFF2-40B4-BE49-F238E27FC236}">
                <a16:creationId xmlns:a16="http://schemas.microsoft.com/office/drawing/2014/main" id="{16F070D0-B825-4754-B9A5-D70672EFF3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29</xdr:row>
      <xdr:rowOff>71247</xdr:rowOff>
    </xdr:from>
    <xdr:ext cx="201168" cy="156972"/>
    <xdr:pic>
      <xdr:nvPicPr>
        <xdr:cNvPr id="72" name="image73.png">
          <a:extLst>
            <a:ext uri="{FF2B5EF4-FFF2-40B4-BE49-F238E27FC236}">
              <a16:creationId xmlns:a16="http://schemas.microsoft.com/office/drawing/2014/main" id="{84FCB2D3-5CC9-4046-B924-4D781C713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8367522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30</xdr:row>
      <xdr:rowOff>5333</xdr:rowOff>
    </xdr:from>
    <xdr:ext cx="201168" cy="155447"/>
    <xdr:pic>
      <xdr:nvPicPr>
        <xdr:cNvPr id="73" name="image73.png">
          <a:extLst>
            <a:ext uri="{FF2B5EF4-FFF2-40B4-BE49-F238E27FC236}">
              <a16:creationId xmlns:a16="http://schemas.microsoft.com/office/drawing/2014/main" id="{175E5836-307A-4EDB-9D14-7CF04728B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8835008"/>
          <a:ext cx="201168" cy="155447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34</xdr:row>
      <xdr:rowOff>70866</xdr:rowOff>
    </xdr:from>
    <xdr:ext cx="201168" cy="156972"/>
    <xdr:pic>
      <xdr:nvPicPr>
        <xdr:cNvPr id="74" name="image73.png">
          <a:extLst>
            <a:ext uri="{FF2B5EF4-FFF2-40B4-BE49-F238E27FC236}">
              <a16:creationId xmlns:a16="http://schemas.microsoft.com/office/drawing/2014/main" id="{E5566C62-F5EA-442B-9E34-72B02FBD9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9624441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36</xdr:row>
      <xdr:rowOff>70865</xdr:rowOff>
    </xdr:from>
    <xdr:ext cx="192024" cy="156972"/>
    <xdr:pic>
      <xdr:nvPicPr>
        <xdr:cNvPr id="75" name="image119.png">
          <a:extLst>
            <a:ext uri="{FF2B5EF4-FFF2-40B4-BE49-F238E27FC236}">
              <a16:creationId xmlns:a16="http://schemas.microsoft.com/office/drawing/2014/main" id="{E10611C3-C3BB-4499-A7FE-4A39DFAB5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093" y="10224515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33147</xdr:colOff>
      <xdr:row>34</xdr:row>
      <xdr:rowOff>99060</xdr:rowOff>
    </xdr:from>
    <xdr:ext cx="1744980" cy="156972"/>
    <xdr:pic>
      <xdr:nvPicPr>
        <xdr:cNvPr id="78" name="image137.png">
          <a:extLst>
            <a:ext uri="{FF2B5EF4-FFF2-40B4-BE49-F238E27FC236}">
              <a16:creationId xmlns:a16="http://schemas.microsoft.com/office/drawing/2014/main" id="{37C063F6-860C-4F99-9AEF-70691B46D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547" y="9652635"/>
          <a:ext cx="1744980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25</xdr:row>
      <xdr:rowOff>80771</xdr:rowOff>
    </xdr:from>
    <xdr:ext cx="1784985" cy="676910"/>
    <xdr:grpSp>
      <xdr:nvGrpSpPr>
        <xdr:cNvPr id="79" name="Group 296">
          <a:extLst>
            <a:ext uri="{FF2B5EF4-FFF2-40B4-BE49-F238E27FC236}">
              <a16:creationId xmlns:a16="http://schemas.microsoft.com/office/drawing/2014/main" id="{E19CB5E9-AD65-4AF6-8A5D-DDE564599205}"/>
            </a:ext>
          </a:extLst>
        </xdr:cNvPr>
        <xdr:cNvGrpSpPr/>
      </xdr:nvGrpSpPr>
      <xdr:grpSpPr>
        <a:xfrm>
          <a:off x="433197" y="5348096"/>
          <a:ext cx="1784985" cy="676910"/>
          <a:chOff x="0" y="0"/>
          <a:chExt cx="1784985" cy="676910"/>
        </a:xfrm>
      </xdr:grpSpPr>
      <xdr:pic>
        <xdr:nvPicPr>
          <xdr:cNvPr id="80" name="image145.png">
            <a:extLst>
              <a:ext uri="{FF2B5EF4-FFF2-40B4-BE49-F238E27FC236}">
                <a16:creationId xmlns:a16="http://schemas.microsoft.com/office/drawing/2014/main" id="{9A066486-3055-4EDF-AF79-A21409FEC0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81" name="image146.png">
            <a:extLst>
              <a:ext uri="{FF2B5EF4-FFF2-40B4-BE49-F238E27FC236}">
                <a16:creationId xmlns:a16="http://schemas.microsoft.com/office/drawing/2014/main" id="{BE67B8F5-1384-4CB9-99CC-4480EE4FFE5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82" name="image147.png">
            <a:extLst>
              <a:ext uri="{FF2B5EF4-FFF2-40B4-BE49-F238E27FC236}">
                <a16:creationId xmlns:a16="http://schemas.microsoft.com/office/drawing/2014/main" id="{3F5534BC-3F1F-4D66-BF80-86A38893C0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  <xdr:pic>
        <xdr:nvPicPr>
          <xdr:cNvPr id="83" name="image136.png">
            <a:extLst>
              <a:ext uri="{FF2B5EF4-FFF2-40B4-BE49-F238E27FC236}">
                <a16:creationId xmlns:a16="http://schemas.microsoft.com/office/drawing/2014/main" id="{E4180643-9F94-4B7F-A379-4603DA1B8E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19683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118872</xdr:colOff>
      <xdr:row>30</xdr:row>
      <xdr:rowOff>51435</xdr:rowOff>
    </xdr:from>
    <xdr:ext cx="1676400" cy="504825"/>
    <xdr:grpSp>
      <xdr:nvGrpSpPr>
        <xdr:cNvPr id="84" name="Group 301">
          <a:extLst>
            <a:ext uri="{FF2B5EF4-FFF2-40B4-BE49-F238E27FC236}">
              <a16:creationId xmlns:a16="http://schemas.microsoft.com/office/drawing/2014/main" id="{40A382EA-85A2-46FB-9D0E-C6A0AB3E9286}"/>
            </a:ext>
          </a:extLst>
        </xdr:cNvPr>
        <xdr:cNvGrpSpPr/>
      </xdr:nvGrpSpPr>
      <xdr:grpSpPr>
        <a:xfrm>
          <a:off x="480822" y="6471285"/>
          <a:ext cx="1676400" cy="504825"/>
          <a:chOff x="0" y="0"/>
          <a:chExt cx="1676400" cy="504825"/>
        </a:xfrm>
      </xdr:grpSpPr>
      <xdr:pic>
        <xdr:nvPicPr>
          <xdr:cNvPr id="85" name="image134.png">
            <a:extLst>
              <a:ext uri="{FF2B5EF4-FFF2-40B4-BE49-F238E27FC236}">
                <a16:creationId xmlns:a16="http://schemas.microsoft.com/office/drawing/2014/main" id="{74187B17-4A94-4E9F-80E1-37C14DB266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86" name="image135.png">
            <a:extLst>
              <a:ext uri="{FF2B5EF4-FFF2-40B4-BE49-F238E27FC236}">
                <a16:creationId xmlns:a16="http://schemas.microsoft.com/office/drawing/2014/main" id="{1CBFD1B2-908E-444C-871D-DC4D009A5B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  <xdr:pic>
        <xdr:nvPicPr>
          <xdr:cNvPr id="87" name="image136.png">
            <a:extLst>
              <a:ext uri="{FF2B5EF4-FFF2-40B4-BE49-F238E27FC236}">
                <a16:creationId xmlns:a16="http://schemas.microsoft.com/office/drawing/2014/main" id="{6816A86B-DDCB-4BF1-996C-1BBFBFA135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20</xdr:row>
      <xdr:rowOff>70866</xdr:rowOff>
    </xdr:from>
    <xdr:ext cx="201168" cy="156971"/>
    <xdr:pic>
      <xdr:nvPicPr>
        <xdr:cNvPr id="88" name="image73.png">
          <a:extLst>
            <a:ext uri="{FF2B5EF4-FFF2-40B4-BE49-F238E27FC236}">
              <a16:creationId xmlns:a16="http://schemas.microsoft.com/office/drawing/2014/main" id="{F555DAC8-AE93-48BF-8A36-999CC3870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5500116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41</xdr:row>
      <xdr:rowOff>35433</xdr:rowOff>
    </xdr:from>
    <xdr:ext cx="1778635" cy="451484"/>
    <xdr:grpSp>
      <xdr:nvGrpSpPr>
        <xdr:cNvPr id="91" name="Group 334">
          <a:extLst>
            <a:ext uri="{FF2B5EF4-FFF2-40B4-BE49-F238E27FC236}">
              <a16:creationId xmlns:a16="http://schemas.microsoft.com/office/drawing/2014/main" id="{06514DAB-2D75-4EC0-997F-8EA3D2481568}"/>
            </a:ext>
          </a:extLst>
        </xdr:cNvPr>
        <xdr:cNvGrpSpPr/>
      </xdr:nvGrpSpPr>
      <xdr:grpSpPr>
        <a:xfrm>
          <a:off x="385572" y="9065133"/>
          <a:ext cx="1778635" cy="451484"/>
          <a:chOff x="0" y="0"/>
          <a:chExt cx="1778635" cy="451484"/>
        </a:xfrm>
      </xdr:grpSpPr>
      <xdr:pic>
        <xdr:nvPicPr>
          <xdr:cNvPr id="92" name="image150.png">
            <a:extLst>
              <a:ext uri="{FF2B5EF4-FFF2-40B4-BE49-F238E27FC236}">
                <a16:creationId xmlns:a16="http://schemas.microsoft.com/office/drawing/2014/main" id="{4E898B57-50E2-4F16-A4D2-A27CB7B4C9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93" name="image151.png">
            <a:extLst>
              <a:ext uri="{FF2B5EF4-FFF2-40B4-BE49-F238E27FC236}">
                <a16:creationId xmlns:a16="http://schemas.microsoft.com/office/drawing/2014/main" id="{01FABD89-02D3-4B05-98B5-A576C911F2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94" name="image152.png">
            <a:extLst>
              <a:ext uri="{FF2B5EF4-FFF2-40B4-BE49-F238E27FC236}">
                <a16:creationId xmlns:a16="http://schemas.microsoft.com/office/drawing/2014/main" id="{7913E9AF-BC5E-4FD2-A776-4B2463EDD2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41</xdr:row>
      <xdr:rowOff>148590</xdr:rowOff>
    </xdr:from>
    <xdr:ext cx="347472" cy="156971"/>
    <xdr:pic>
      <xdr:nvPicPr>
        <xdr:cNvPr id="95" name="image153.png">
          <a:extLst>
            <a:ext uri="{FF2B5EF4-FFF2-40B4-BE49-F238E27FC236}">
              <a16:creationId xmlns:a16="http://schemas.microsoft.com/office/drawing/2014/main" id="{24CBD8BA-4E8D-48C3-96EB-817C9E134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037" y="13578840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79247</xdr:colOff>
      <xdr:row>42</xdr:row>
      <xdr:rowOff>64537</xdr:rowOff>
    </xdr:from>
    <xdr:ext cx="1696847" cy="141731"/>
    <xdr:pic>
      <xdr:nvPicPr>
        <xdr:cNvPr id="96" name="image154.png">
          <a:extLst>
            <a:ext uri="{FF2B5EF4-FFF2-40B4-BE49-F238E27FC236}">
              <a16:creationId xmlns:a16="http://schemas.microsoft.com/office/drawing/2014/main" id="{BEA470AB-9805-463F-85A0-1889BEB88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0447" y="1155168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42</xdr:row>
      <xdr:rowOff>36343</xdr:rowOff>
    </xdr:from>
    <xdr:ext cx="291464" cy="156971"/>
    <xdr:pic>
      <xdr:nvPicPr>
        <xdr:cNvPr id="97" name="image155.png">
          <a:extLst>
            <a:ext uri="{FF2B5EF4-FFF2-40B4-BE49-F238E27FC236}">
              <a16:creationId xmlns:a16="http://schemas.microsoft.com/office/drawing/2014/main" id="{1F692C8D-5505-45AE-876C-F83B3E32A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1753" y="14028568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43</xdr:row>
      <xdr:rowOff>14816</xdr:rowOff>
    </xdr:from>
    <xdr:ext cx="713232" cy="156972"/>
    <xdr:pic>
      <xdr:nvPicPr>
        <xdr:cNvPr id="98" name="image158.png">
          <a:extLst>
            <a:ext uri="{FF2B5EF4-FFF2-40B4-BE49-F238E27FC236}">
              <a16:creationId xmlns:a16="http://schemas.microsoft.com/office/drawing/2014/main" id="{4B1B58B5-26EC-44E3-994E-8930FA1D4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022" y="14321366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43</xdr:row>
      <xdr:rowOff>14816</xdr:rowOff>
    </xdr:from>
    <xdr:ext cx="201168" cy="156972"/>
    <xdr:pic>
      <xdr:nvPicPr>
        <xdr:cNvPr id="99" name="image73.png">
          <a:extLst>
            <a:ext uri="{FF2B5EF4-FFF2-40B4-BE49-F238E27FC236}">
              <a16:creationId xmlns:a16="http://schemas.microsoft.com/office/drawing/2014/main" id="{BC4D63FA-7BA6-4A16-BE9B-2798B146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14321366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43</xdr:row>
      <xdr:rowOff>202268</xdr:rowOff>
    </xdr:from>
    <xdr:ext cx="846962" cy="156972"/>
    <xdr:pic>
      <xdr:nvPicPr>
        <xdr:cNvPr id="100" name="image159.png">
          <a:extLst>
            <a:ext uri="{FF2B5EF4-FFF2-40B4-BE49-F238E27FC236}">
              <a16:creationId xmlns:a16="http://schemas.microsoft.com/office/drawing/2014/main" id="{2A32FFB1-38C1-4BC2-9EFF-31969D275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022" y="14508818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43</xdr:row>
      <xdr:rowOff>202268</xdr:rowOff>
    </xdr:from>
    <xdr:ext cx="347472" cy="156972"/>
    <xdr:pic>
      <xdr:nvPicPr>
        <xdr:cNvPr id="101" name="image153.png">
          <a:extLst>
            <a:ext uri="{FF2B5EF4-FFF2-40B4-BE49-F238E27FC236}">
              <a16:creationId xmlns:a16="http://schemas.microsoft.com/office/drawing/2014/main" id="{DDBBDF2B-316D-4A99-9756-8B2134EC8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037" y="14508818"/>
          <a:ext cx="347472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39</xdr:row>
      <xdr:rowOff>37719</xdr:rowOff>
    </xdr:from>
    <xdr:ext cx="201168" cy="156972"/>
    <xdr:pic>
      <xdr:nvPicPr>
        <xdr:cNvPr id="103" name="image73.png">
          <a:extLst>
            <a:ext uri="{FF2B5EF4-FFF2-40B4-BE49-F238E27FC236}">
              <a16:creationId xmlns:a16="http://schemas.microsoft.com/office/drawing/2014/main" id="{2CE9FF57-6FBF-4948-8DFA-636711B4E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996" y="1139151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45</xdr:row>
      <xdr:rowOff>78485</xdr:rowOff>
    </xdr:from>
    <xdr:ext cx="131063" cy="156972"/>
    <xdr:pic>
      <xdr:nvPicPr>
        <xdr:cNvPr id="138" name="image172.png">
          <a:extLst>
            <a:ext uri="{FF2B5EF4-FFF2-40B4-BE49-F238E27FC236}">
              <a16:creationId xmlns:a16="http://schemas.microsoft.com/office/drawing/2014/main" id="{3611E37F-1C4B-4127-AA57-F32853D79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762" y="19557110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45</xdr:row>
      <xdr:rowOff>31623</xdr:rowOff>
    </xdr:from>
    <xdr:ext cx="1397254" cy="156972"/>
    <xdr:pic>
      <xdr:nvPicPr>
        <xdr:cNvPr id="139" name="image191.png">
          <a:extLst>
            <a:ext uri="{FF2B5EF4-FFF2-40B4-BE49-F238E27FC236}">
              <a16:creationId xmlns:a16="http://schemas.microsoft.com/office/drawing/2014/main" id="{0F8E6E4D-BF3D-452B-92DC-258892568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297" y="19510248"/>
          <a:ext cx="1397254" cy="1569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0BC3E-3CAD-48CF-AB55-356C1153EAAB}">
  <dimension ref="A2:I53"/>
  <sheetViews>
    <sheetView tabSelected="1" topLeftCell="A13" workbookViewId="0">
      <selection activeCell="G40" sqref="G40:G41"/>
    </sheetView>
  </sheetViews>
  <sheetFormatPr defaultRowHeight="12.75"/>
  <cols>
    <col min="1" max="1" width="6.33203125" style="1" customWidth="1"/>
    <col min="2" max="3" width="44" style="1" customWidth="1"/>
    <col min="4" max="4" width="7.5" style="1" customWidth="1"/>
    <col min="5" max="5" width="7.5" style="16" customWidth="1"/>
    <col min="6" max="6" width="9.5" style="1" customWidth="1"/>
    <col min="7" max="7" width="7.83203125" style="1" customWidth="1"/>
    <col min="8" max="8" width="14.33203125" style="1" customWidth="1"/>
    <col min="9" max="9" width="12" style="1" customWidth="1"/>
  </cols>
  <sheetData>
    <row r="2" spans="1:9">
      <c r="B2" s="45" t="s">
        <v>14</v>
      </c>
      <c r="C2" s="45"/>
      <c r="D2" s="46"/>
      <c r="E2" s="46"/>
      <c r="F2" s="46"/>
      <c r="G2" s="46"/>
      <c r="H2" s="46"/>
    </row>
    <row r="3" spans="1:9">
      <c r="A3" s="87" t="s">
        <v>4</v>
      </c>
      <c r="B3" s="46"/>
      <c r="C3" s="46"/>
      <c r="D3" s="46"/>
      <c r="E3" s="46"/>
      <c r="F3" s="46"/>
      <c r="G3" s="46"/>
      <c r="H3" s="46"/>
      <c r="I3" s="46"/>
    </row>
    <row r="4" spans="1:9">
      <c r="A4" s="87" t="s">
        <v>37</v>
      </c>
      <c r="B4" s="46"/>
      <c r="C4" s="46"/>
      <c r="D4" s="46"/>
      <c r="E4" s="46"/>
      <c r="F4" s="46"/>
      <c r="G4" s="46"/>
      <c r="H4" s="46"/>
      <c r="I4" s="46"/>
    </row>
    <row r="5" spans="1:9">
      <c r="A5" s="46"/>
      <c r="B5" s="46"/>
      <c r="C5" s="46"/>
      <c r="D5" s="46"/>
      <c r="E5" s="46"/>
      <c r="F5" s="46"/>
      <c r="G5" s="46"/>
      <c r="H5" s="46"/>
      <c r="I5" s="46"/>
    </row>
    <row r="6" spans="1:9">
      <c r="G6" s="47"/>
      <c r="H6" s="47"/>
    </row>
    <row r="7" spans="1:9">
      <c r="A7" s="88" t="s">
        <v>5</v>
      </c>
      <c r="B7" s="43" t="s">
        <v>6</v>
      </c>
      <c r="C7" s="89" t="s">
        <v>15</v>
      </c>
      <c r="D7" s="91" t="s">
        <v>7</v>
      </c>
      <c r="E7" s="92" t="s">
        <v>16</v>
      </c>
      <c r="F7" s="95" t="s">
        <v>8</v>
      </c>
      <c r="G7" s="91" t="s">
        <v>9</v>
      </c>
      <c r="H7" s="43" t="s">
        <v>10</v>
      </c>
      <c r="I7" s="43" t="s">
        <v>11</v>
      </c>
    </row>
    <row r="8" spans="1:9">
      <c r="A8" s="88"/>
      <c r="B8" s="43"/>
      <c r="C8" s="90"/>
      <c r="D8" s="91"/>
      <c r="E8" s="93"/>
      <c r="F8" s="95"/>
      <c r="G8" s="91"/>
      <c r="H8" s="43"/>
      <c r="I8" s="43"/>
    </row>
    <row r="9" spans="1:9">
      <c r="A9" s="88"/>
      <c r="B9" s="43"/>
      <c r="C9" s="90"/>
      <c r="D9" s="91"/>
      <c r="E9" s="93"/>
      <c r="F9" s="95"/>
      <c r="G9" s="91"/>
      <c r="H9" s="43"/>
      <c r="I9" s="43"/>
    </row>
    <row r="10" spans="1:9">
      <c r="A10" s="88"/>
      <c r="B10" s="43"/>
      <c r="C10" s="68"/>
      <c r="D10" s="91"/>
      <c r="E10" s="94"/>
      <c r="F10" s="95"/>
      <c r="G10" s="91"/>
      <c r="H10" s="43"/>
      <c r="I10" s="43"/>
    </row>
    <row r="11" spans="1:9" ht="23.25" customHeight="1">
      <c r="A11" s="2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</row>
    <row r="12" spans="1:9" ht="51" customHeight="1">
      <c r="A12" s="65">
        <v>1</v>
      </c>
      <c r="B12" s="66"/>
      <c r="C12" s="85" t="s">
        <v>17</v>
      </c>
      <c r="D12" s="18"/>
      <c r="E12" s="24" t="s">
        <v>18</v>
      </c>
      <c r="F12" s="3">
        <v>1604</v>
      </c>
      <c r="G12" s="4">
        <v>0.65857421546249995</v>
      </c>
      <c r="H12" s="21">
        <f>G12*F12</f>
        <v>1056.35304160185</v>
      </c>
      <c r="I12" s="4"/>
    </row>
    <row r="13" spans="1:9" ht="20.25" customHeight="1">
      <c r="A13" s="65"/>
      <c r="B13" s="66"/>
      <c r="C13" s="86"/>
      <c r="D13" s="18"/>
      <c r="E13" s="25"/>
      <c r="F13" s="3">
        <f>F12*1.95</f>
        <v>3127.7999999999997</v>
      </c>
      <c r="G13" s="4">
        <v>0.32750000000000001</v>
      </c>
      <c r="H13" s="21">
        <f>G13*F13</f>
        <v>1024.3544999999999</v>
      </c>
      <c r="I13" s="4"/>
    </row>
    <row r="14" spans="1:9" ht="47.25" customHeight="1">
      <c r="A14" s="19">
        <v>2</v>
      </c>
      <c r="B14" s="5" t="s">
        <v>3</v>
      </c>
      <c r="C14" s="27" t="s">
        <v>38</v>
      </c>
      <c r="D14" s="20"/>
      <c r="E14" s="24" t="s">
        <v>18</v>
      </c>
      <c r="F14" s="6">
        <v>2493</v>
      </c>
      <c r="G14" s="4">
        <v>0.9899</v>
      </c>
      <c r="H14" s="21">
        <v>2475.98</v>
      </c>
      <c r="I14" s="4"/>
    </row>
    <row r="15" spans="1:9" ht="12.75" customHeight="1">
      <c r="A15" s="65">
        <v>3</v>
      </c>
      <c r="B15" s="66"/>
      <c r="C15" s="58" t="s">
        <v>19</v>
      </c>
      <c r="D15" s="66"/>
      <c r="E15" s="51" t="s">
        <v>20</v>
      </c>
      <c r="F15" s="69">
        <v>86.9</v>
      </c>
      <c r="G15" s="82">
        <v>63.103494186451989</v>
      </c>
      <c r="H15" s="82">
        <f>F15*G15</f>
        <v>5483.6936448026781</v>
      </c>
      <c r="I15" s="82"/>
    </row>
    <row r="16" spans="1:9" ht="12.75" customHeight="1">
      <c r="A16" s="65"/>
      <c r="B16" s="66"/>
      <c r="C16" s="52"/>
      <c r="D16" s="66"/>
      <c r="E16" s="52"/>
      <c r="F16" s="69"/>
      <c r="G16" s="83"/>
      <c r="H16" s="83"/>
      <c r="I16" s="83"/>
    </row>
    <row r="17" spans="1:9" ht="12.75" customHeight="1">
      <c r="A17" s="65"/>
      <c r="B17" s="66"/>
      <c r="C17" s="52"/>
      <c r="D17" s="66"/>
      <c r="E17" s="52"/>
      <c r="F17" s="69"/>
      <c r="G17" s="83"/>
      <c r="H17" s="83"/>
      <c r="I17" s="83"/>
    </row>
    <row r="18" spans="1:9" ht="18" customHeight="1">
      <c r="A18" s="65"/>
      <c r="B18" s="66"/>
      <c r="C18" s="53"/>
      <c r="D18" s="66"/>
      <c r="E18" s="53"/>
      <c r="F18" s="69"/>
      <c r="G18" s="84"/>
      <c r="H18" s="84"/>
      <c r="I18" s="84"/>
    </row>
    <row r="19" spans="1:9" ht="12.75" customHeight="1">
      <c r="A19" s="65">
        <v>4</v>
      </c>
      <c r="B19" s="66"/>
      <c r="C19" s="58" t="s">
        <v>21</v>
      </c>
      <c r="D19" s="66"/>
      <c r="E19" s="51" t="s">
        <v>20</v>
      </c>
      <c r="F19" s="63">
        <v>249.3</v>
      </c>
      <c r="G19" s="64">
        <v>10.897702768249999</v>
      </c>
      <c r="H19" s="64">
        <f>F19*G19</f>
        <v>2716.7973001247251</v>
      </c>
      <c r="I19" s="64"/>
    </row>
    <row r="20" spans="1:9" ht="12.75" customHeight="1">
      <c r="A20" s="65"/>
      <c r="B20" s="66"/>
      <c r="C20" s="53"/>
      <c r="D20" s="66"/>
      <c r="E20" s="53"/>
      <c r="F20" s="63"/>
      <c r="G20" s="64"/>
      <c r="H20" s="64"/>
      <c r="I20" s="64"/>
    </row>
    <row r="21" spans="1:9" ht="12.75" customHeight="1">
      <c r="A21" s="65">
        <v>5</v>
      </c>
      <c r="B21" s="66" t="s">
        <v>0</v>
      </c>
      <c r="C21" s="58" t="s">
        <v>22</v>
      </c>
      <c r="D21" s="66"/>
      <c r="E21" s="51" t="s">
        <v>20</v>
      </c>
      <c r="F21" s="63">
        <v>374</v>
      </c>
      <c r="G21" s="64">
        <v>10.897702768249999</v>
      </c>
      <c r="H21" s="64">
        <f>F21*G21</f>
        <v>4075.7408353254996</v>
      </c>
      <c r="I21" s="64"/>
    </row>
    <row r="22" spans="1:9" ht="12.75" customHeight="1">
      <c r="A22" s="65"/>
      <c r="B22" s="66"/>
      <c r="C22" s="53"/>
      <c r="D22" s="66"/>
      <c r="E22" s="53"/>
      <c r="F22" s="63"/>
      <c r="G22" s="64"/>
      <c r="H22" s="64"/>
      <c r="I22" s="64"/>
    </row>
    <row r="23" spans="1:9" ht="12.75" customHeight="1">
      <c r="A23" s="65">
        <v>6</v>
      </c>
      <c r="B23" s="66" t="s">
        <v>1</v>
      </c>
      <c r="C23" s="78" t="s">
        <v>23</v>
      </c>
      <c r="D23" s="66"/>
      <c r="E23" s="58" t="s">
        <v>24</v>
      </c>
      <c r="F23" s="81">
        <v>2158.4</v>
      </c>
      <c r="G23" s="64">
        <v>5.1721350085300006</v>
      </c>
      <c r="H23" s="70">
        <f>F23*G23</f>
        <v>11163.536202411155</v>
      </c>
      <c r="I23" s="64"/>
    </row>
    <row r="24" spans="1:9" ht="12.75" customHeight="1">
      <c r="A24" s="65"/>
      <c r="B24" s="66"/>
      <c r="C24" s="79"/>
      <c r="D24" s="66"/>
      <c r="E24" s="52"/>
      <c r="F24" s="81"/>
      <c r="G24" s="64"/>
      <c r="H24" s="70"/>
      <c r="I24" s="64"/>
    </row>
    <row r="25" spans="1:9" ht="12.75" customHeight="1">
      <c r="A25" s="65"/>
      <c r="B25" s="66"/>
      <c r="C25" s="80"/>
      <c r="D25" s="66"/>
      <c r="E25" s="53"/>
      <c r="F25" s="81"/>
      <c r="G25" s="64"/>
      <c r="H25" s="70"/>
      <c r="I25" s="64"/>
    </row>
    <row r="26" spans="1:9" ht="12.75" customHeight="1">
      <c r="A26" s="65">
        <v>7</v>
      </c>
      <c r="B26" s="66"/>
      <c r="C26" s="58" t="s">
        <v>25</v>
      </c>
      <c r="D26" s="66"/>
      <c r="E26" s="51" t="s">
        <v>20</v>
      </c>
      <c r="F26" s="69">
        <v>4.2</v>
      </c>
      <c r="G26" s="64">
        <v>62.109739433981012</v>
      </c>
      <c r="H26" s="70">
        <v>155.27434858495252</v>
      </c>
      <c r="I26" s="64"/>
    </row>
    <row r="27" spans="1:9" ht="12.75" customHeight="1">
      <c r="A27" s="65"/>
      <c r="B27" s="66"/>
      <c r="C27" s="52"/>
      <c r="D27" s="66"/>
      <c r="E27" s="52"/>
      <c r="F27" s="69"/>
      <c r="G27" s="64"/>
      <c r="H27" s="70"/>
      <c r="I27" s="64"/>
    </row>
    <row r="28" spans="1:9" ht="12.75" customHeight="1">
      <c r="A28" s="65"/>
      <c r="B28" s="66"/>
      <c r="C28" s="52"/>
      <c r="D28" s="66"/>
      <c r="E28" s="52"/>
      <c r="F28" s="69"/>
      <c r="G28" s="64"/>
      <c r="H28" s="70"/>
      <c r="I28" s="64"/>
    </row>
    <row r="29" spans="1:9" ht="24" customHeight="1">
      <c r="A29" s="65"/>
      <c r="B29" s="66"/>
      <c r="C29" s="53"/>
      <c r="D29" s="66"/>
      <c r="E29" s="53"/>
      <c r="F29" s="69"/>
      <c r="G29" s="64"/>
      <c r="H29" s="70"/>
      <c r="I29" s="64"/>
    </row>
    <row r="30" spans="1:9" ht="28.5" customHeight="1">
      <c r="A30" s="19">
        <v>8</v>
      </c>
      <c r="B30" s="18"/>
      <c r="C30" s="13" t="s">
        <v>26</v>
      </c>
      <c r="D30" s="18"/>
      <c r="E30" s="24" t="s">
        <v>18</v>
      </c>
      <c r="F30" s="7">
        <f>F26*1.74</f>
        <v>7.3079999999999998</v>
      </c>
      <c r="G30" s="4">
        <v>12.630065141000001</v>
      </c>
      <c r="H30" s="40">
        <f>G30*F30</f>
        <v>92.300516050428001</v>
      </c>
      <c r="I30" s="4"/>
    </row>
    <row r="31" spans="1:9" s="42" customFormat="1" ht="21.75" customHeight="1">
      <c r="A31" s="71">
        <v>9</v>
      </c>
      <c r="B31" s="72"/>
      <c r="C31" s="48" t="s">
        <v>27</v>
      </c>
      <c r="D31" s="72"/>
      <c r="E31" s="48" t="s">
        <v>20</v>
      </c>
      <c r="F31" s="73">
        <v>30.1</v>
      </c>
      <c r="G31" s="74">
        <v>62.109739433981012</v>
      </c>
      <c r="H31" s="75">
        <f>F31*G31</f>
        <v>1869.5031569628286</v>
      </c>
      <c r="I31" s="74"/>
    </row>
    <row r="32" spans="1:9" s="42" customFormat="1" ht="12.75" customHeight="1">
      <c r="A32" s="71"/>
      <c r="B32" s="72"/>
      <c r="C32" s="49"/>
      <c r="D32" s="72"/>
      <c r="E32" s="49"/>
      <c r="F32" s="73"/>
      <c r="G32" s="74"/>
      <c r="H32" s="76"/>
      <c r="I32" s="74"/>
    </row>
    <row r="33" spans="1:9" s="42" customFormat="1" ht="12.75" customHeight="1">
      <c r="A33" s="71"/>
      <c r="B33" s="72"/>
      <c r="C33" s="49"/>
      <c r="D33" s="72"/>
      <c r="E33" s="49"/>
      <c r="F33" s="73"/>
      <c r="G33" s="74"/>
      <c r="H33" s="76"/>
      <c r="I33" s="74"/>
    </row>
    <row r="34" spans="1:9" s="42" customFormat="1" ht="12.75" customHeight="1">
      <c r="A34" s="71"/>
      <c r="B34" s="72"/>
      <c r="C34" s="50"/>
      <c r="D34" s="72"/>
      <c r="E34" s="50"/>
      <c r="F34" s="73"/>
      <c r="G34" s="74"/>
      <c r="H34" s="77"/>
      <c r="I34" s="74"/>
    </row>
    <row r="35" spans="1:9" ht="12.75" customHeight="1">
      <c r="A35" s="65">
        <v>10</v>
      </c>
      <c r="B35" s="66"/>
      <c r="C35" s="58" t="s">
        <v>21</v>
      </c>
      <c r="D35" s="66"/>
      <c r="E35" s="51" t="s">
        <v>20</v>
      </c>
      <c r="F35" s="69">
        <v>38</v>
      </c>
      <c r="G35" s="64">
        <v>10.909413886599999</v>
      </c>
      <c r="H35" s="70">
        <f>F35*G35</f>
        <v>414.55772769079999</v>
      </c>
      <c r="I35" s="64"/>
    </row>
    <row r="36" spans="1:9" ht="12.75" customHeight="1">
      <c r="A36" s="65"/>
      <c r="B36" s="66"/>
      <c r="C36" s="53"/>
      <c r="D36" s="66"/>
      <c r="E36" s="53"/>
      <c r="F36" s="69"/>
      <c r="G36" s="64"/>
      <c r="H36" s="70"/>
      <c r="I36" s="64"/>
    </row>
    <row r="37" spans="1:9" ht="12.75" customHeight="1">
      <c r="A37" s="65">
        <v>11</v>
      </c>
      <c r="B37" s="66" t="s">
        <v>1</v>
      </c>
      <c r="C37" s="51" t="s">
        <v>23</v>
      </c>
      <c r="D37" s="66"/>
      <c r="E37" s="51" t="s">
        <v>28</v>
      </c>
      <c r="F37" s="63">
        <v>329</v>
      </c>
      <c r="G37" s="64">
        <v>5.5669618297300003</v>
      </c>
      <c r="H37" s="70">
        <f>F37*G37</f>
        <v>1831.53044198117</v>
      </c>
      <c r="I37" s="64"/>
    </row>
    <row r="38" spans="1:9" ht="12.75" customHeight="1">
      <c r="A38" s="65"/>
      <c r="B38" s="66"/>
      <c r="C38" s="52"/>
      <c r="D38" s="66"/>
      <c r="E38" s="52"/>
      <c r="F38" s="63"/>
      <c r="G38" s="64"/>
      <c r="H38" s="70"/>
      <c r="I38" s="64"/>
    </row>
    <row r="39" spans="1:9" ht="13.5" customHeight="1">
      <c r="A39" s="65"/>
      <c r="B39" s="66"/>
      <c r="C39" s="53"/>
      <c r="D39" s="66"/>
      <c r="E39" s="53"/>
      <c r="F39" s="63"/>
      <c r="G39" s="64"/>
      <c r="H39" s="70"/>
      <c r="I39" s="64"/>
    </row>
    <row r="40" spans="1:9" ht="52.5" customHeight="1">
      <c r="A40" s="65">
        <v>12</v>
      </c>
      <c r="B40" s="66" t="s">
        <v>0</v>
      </c>
      <c r="C40" s="58" t="s">
        <v>22</v>
      </c>
      <c r="D40" s="43"/>
      <c r="E40" s="67" t="s">
        <v>20</v>
      </c>
      <c r="F40" s="69">
        <v>57</v>
      </c>
      <c r="G40" s="64">
        <v>10.909413886599999</v>
      </c>
      <c r="H40" s="70">
        <f>F40*G40</f>
        <v>621.83659153619999</v>
      </c>
      <c r="I40" s="64"/>
    </row>
    <row r="41" spans="1:9" ht="28.5" customHeight="1">
      <c r="A41" s="65"/>
      <c r="B41" s="66"/>
      <c r="C41" s="53"/>
      <c r="D41" s="43"/>
      <c r="E41" s="68"/>
      <c r="F41" s="69"/>
      <c r="G41" s="64"/>
      <c r="H41" s="70"/>
      <c r="I41" s="64"/>
    </row>
    <row r="42" spans="1:9" s="1" customFormat="1" ht="37.5" customHeight="1">
      <c r="A42" s="28">
        <v>13</v>
      </c>
      <c r="B42" s="29"/>
      <c r="C42" s="30" t="s">
        <v>29</v>
      </c>
      <c r="D42" s="29"/>
      <c r="E42" s="31" t="s">
        <v>30</v>
      </c>
      <c r="F42" s="32">
        <v>17</v>
      </c>
      <c r="G42" s="33">
        <v>8.022741431</v>
      </c>
      <c r="H42" s="41">
        <f t="shared" ref="H42:H45" si="0">G42*F42</f>
        <v>136.38660432699999</v>
      </c>
      <c r="I42" s="33"/>
    </row>
    <row r="43" spans="1:9" s="1" customFormat="1" ht="17.25" customHeight="1">
      <c r="A43" s="28">
        <v>14</v>
      </c>
      <c r="B43" s="34"/>
      <c r="C43" s="35" t="s">
        <v>31</v>
      </c>
      <c r="D43" s="34"/>
      <c r="E43" s="31" t="s">
        <v>34</v>
      </c>
      <c r="F43" s="32">
        <v>68</v>
      </c>
      <c r="G43" s="33">
        <v>2.0607446249999999</v>
      </c>
      <c r="H43" s="41">
        <f t="shared" si="0"/>
        <v>140.13063449999999</v>
      </c>
      <c r="I43" s="33"/>
    </row>
    <row r="44" spans="1:9" s="1" customFormat="1" ht="16.5" customHeight="1">
      <c r="A44" s="28">
        <v>15</v>
      </c>
      <c r="B44" s="36"/>
      <c r="C44" s="37" t="s">
        <v>32</v>
      </c>
      <c r="D44" s="36"/>
      <c r="E44" s="38" t="s">
        <v>18</v>
      </c>
      <c r="F44" s="39">
        <v>3.2</v>
      </c>
      <c r="G44" s="33">
        <v>45.634990223999999</v>
      </c>
      <c r="H44" s="41">
        <f t="shared" si="0"/>
        <v>146.03196871680001</v>
      </c>
      <c r="I44" s="33"/>
    </row>
    <row r="45" spans="1:9" s="1" customFormat="1" ht="13.5">
      <c r="A45" s="28">
        <v>16</v>
      </c>
      <c r="B45" s="36"/>
      <c r="C45" s="37" t="s">
        <v>33</v>
      </c>
      <c r="D45" s="36"/>
      <c r="E45" s="31" t="s">
        <v>30</v>
      </c>
      <c r="F45" s="32">
        <v>17</v>
      </c>
      <c r="G45" s="33">
        <v>19.867879200000001</v>
      </c>
      <c r="H45" s="41">
        <f t="shared" si="0"/>
        <v>337.75394640000002</v>
      </c>
      <c r="I45" s="33"/>
    </row>
    <row r="46" spans="1:9" ht="12.75" customHeight="1">
      <c r="A46" s="54">
        <v>17</v>
      </c>
      <c r="B46" s="56" t="s">
        <v>2</v>
      </c>
      <c r="C46" s="58" t="s">
        <v>35</v>
      </c>
      <c r="D46" s="60">
        <v>2</v>
      </c>
      <c r="E46" s="61" t="s">
        <v>24</v>
      </c>
      <c r="F46" s="63">
        <v>500</v>
      </c>
      <c r="G46" s="64">
        <v>2.0477203502049997</v>
      </c>
      <c r="H46" s="64">
        <f>F46*G46</f>
        <v>1023.8601751024999</v>
      </c>
      <c r="I46" s="64"/>
    </row>
    <row r="47" spans="1:9" ht="12.75" customHeight="1">
      <c r="A47" s="55"/>
      <c r="B47" s="57"/>
      <c r="C47" s="59"/>
      <c r="D47" s="60"/>
      <c r="E47" s="62"/>
      <c r="F47" s="63"/>
      <c r="G47" s="64"/>
      <c r="H47" s="64">
        <v>0</v>
      </c>
      <c r="I47" s="64"/>
    </row>
    <row r="48" spans="1:9" ht="13.5">
      <c r="A48" s="2"/>
      <c r="B48" s="5" t="s">
        <v>12</v>
      </c>
      <c r="C48" s="5"/>
      <c r="D48" s="20"/>
      <c r="E48" s="23"/>
      <c r="F48" s="7"/>
      <c r="G48" s="10"/>
      <c r="H48" s="11">
        <f>SUM(H12:H47)</f>
        <v>34765.621636118587</v>
      </c>
      <c r="I48" s="12">
        <v>1</v>
      </c>
    </row>
    <row r="49" spans="1:9" ht="13.5">
      <c r="A49" s="2"/>
      <c r="B49" s="13" t="s">
        <v>13</v>
      </c>
      <c r="C49" s="13"/>
      <c r="D49" s="43"/>
      <c r="E49" s="43"/>
      <c r="F49" s="43"/>
      <c r="G49" s="18"/>
      <c r="H49" s="14">
        <f>H48*0.2</f>
        <v>6953.124327223718</v>
      </c>
      <c r="I49" s="2"/>
    </row>
    <row r="50" spans="1:9" ht="13.5">
      <c r="A50" s="2"/>
      <c r="B50" s="5" t="s">
        <v>12</v>
      </c>
      <c r="C50" s="5"/>
      <c r="D50" s="15"/>
      <c r="E50" s="26"/>
      <c r="F50" s="8"/>
      <c r="G50" s="8"/>
      <c r="H50" s="11">
        <f>H49+H48</f>
        <v>41718.745963342306</v>
      </c>
      <c r="I50" s="2"/>
    </row>
    <row r="51" spans="1:9" ht="13.5">
      <c r="B51" s="22"/>
      <c r="C51" s="22"/>
      <c r="D51" s="44"/>
      <c r="E51" s="44"/>
      <c r="F51" s="44"/>
      <c r="G51" s="22"/>
      <c r="H51" s="9"/>
    </row>
    <row r="52" spans="1:9">
      <c r="A52" s="45" t="s">
        <v>36</v>
      </c>
      <c r="B52" s="46"/>
      <c r="C52" s="46"/>
      <c r="D52" s="46"/>
      <c r="E52" s="46"/>
      <c r="F52" s="46"/>
      <c r="G52" s="46"/>
      <c r="H52" s="46"/>
      <c r="I52" s="46"/>
    </row>
    <row r="53" spans="1:9" ht="13.5">
      <c r="B53" s="17"/>
      <c r="C53" s="17"/>
      <c r="D53" s="47"/>
      <c r="E53" s="47"/>
      <c r="F53" s="47"/>
      <c r="G53" s="17"/>
      <c r="H53" s="9"/>
    </row>
  </sheetData>
  <mergeCells count="110">
    <mergeCell ref="B2:H2"/>
    <mergeCell ref="A3:I3"/>
    <mergeCell ref="A4:I5"/>
    <mergeCell ref="G6:H6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A12:A13"/>
    <mergeCell ref="B12:B13"/>
    <mergeCell ref="C12:C13"/>
    <mergeCell ref="A15:A18"/>
    <mergeCell ref="B15:B18"/>
    <mergeCell ref="C15:C18"/>
    <mergeCell ref="D15:D18"/>
    <mergeCell ref="E15:E18"/>
    <mergeCell ref="F15:F18"/>
    <mergeCell ref="G15:G18"/>
    <mergeCell ref="H15:H18"/>
    <mergeCell ref="I15:I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A31:A34"/>
    <mergeCell ref="B31:B34"/>
    <mergeCell ref="D31:D34"/>
    <mergeCell ref="F31:F34"/>
    <mergeCell ref="G31:G34"/>
    <mergeCell ref="H31:H34"/>
    <mergeCell ref="I31:I34"/>
    <mergeCell ref="A26:A29"/>
    <mergeCell ref="B26:B29"/>
    <mergeCell ref="C26:C29"/>
    <mergeCell ref="D26:D29"/>
    <mergeCell ref="E26:E29"/>
    <mergeCell ref="F26:F29"/>
    <mergeCell ref="G26:G29"/>
    <mergeCell ref="H26:H29"/>
    <mergeCell ref="I26:I29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H40:H41"/>
    <mergeCell ref="I40:I41"/>
    <mergeCell ref="A37:A39"/>
    <mergeCell ref="B37:B39"/>
    <mergeCell ref="D37:D39"/>
    <mergeCell ref="F37:F39"/>
    <mergeCell ref="G37:G39"/>
    <mergeCell ref="H37:H39"/>
    <mergeCell ref="I37:I39"/>
    <mergeCell ref="D49:F49"/>
    <mergeCell ref="D51:F51"/>
    <mergeCell ref="A52:I52"/>
    <mergeCell ref="D53:F53"/>
    <mergeCell ref="E31:E34"/>
    <mergeCell ref="C31:C34"/>
    <mergeCell ref="C37:C39"/>
    <mergeCell ref="E37:E3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0:A41"/>
    <mergeCell ref="B40:B41"/>
    <mergeCell ref="C40:C41"/>
    <mergeCell ref="D40:D41"/>
    <mergeCell ref="E40:E41"/>
    <mergeCell ref="F40:F41"/>
    <mergeCell ref="G40:G4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dcterms:created xsi:type="dcterms:W3CDTF">2024-11-01T10:53:19Z</dcterms:created>
  <dcterms:modified xsi:type="dcterms:W3CDTF">2025-05-22T09:04:43Z</dcterms:modified>
</cp:coreProperties>
</file>